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 activeTab="1"/>
  </bookViews>
  <sheets>
    <sheet name="Total Asam" sheetId="1" r:id="rId1"/>
    <sheet name="Hasil Respon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6" i="1" l="1"/>
  <c r="L16" i="1" s="1"/>
  <c r="K16" i="1" s="1"/>
  <c r="I16" i="1"/>
  <c r="M15" i="1"/>
  <c r="L15" i="1" s="1"/>
  <c r="K15" i="1" s="1"/>
  <c r="I15" i="1"/>
  <c r="M14" i="1"/>
  <c r="L14" i="1" s="1"/>
  <c r="K14" i="1" s="1"/>
  <c r="I14" i="1"/>
  <c r="M13" i="1"/>
  <c r="L13" i="1" s="1"/>
  <c r="K13" i="1" s="1"/>
  <c r="I13" i="1"/>
  <c r="M12" i="1"/>
  <c r="L12" i="1" s="1"/>
  <c r="K12" i="1" s="1"/>
  <c r="I12" i="1"/>
  <c r="M11" i="1"/>
  <c r="L11" i="1" s="1"/>
  <c r="K11" i="1" s="1"/>
  <c r="I11" i="1"/>
  <c r="M10" i="1"/>
  <c r="L10" i="1" s="1"/>
  <c r="K10" i="1" s="1"/>
  <c r="I10" i="1"/>
  <c r="M9" i="1"/>
  <c r="L9" i="1" s="1"/>
  <c r="K9" i="1" s="1"/>
  <c r="I9" i="1"/>
  <c r="M8" i="1"/>
  <c r="L8" i="1" s="1"/>
  <c r="K8" i="1" s="1"/>
  <c r="I8" i="1"/>
  <c r="M7" i="1"/>
  <c r="L7" i="1" s="1"/>
  <c r="K7" i="1" s="1"/>
  <c r="I7" i="1"/>
  <c r="M6" i="1"/>
  <c r="L6" i="1" s="1"/>
  <c r="K6" i="1" s="1"/>
  <c r="I6" i="1"/>
  <c r="M5" i="1"/>
  <c r="L5" i="1" s="1"/>
  <c r="K5" i="1" s="1"/>
  <c r="I5" i="1"/>
  <c r="M4" i="1"/>
  <c r="L4" i="1" s="1"/>
  <c r="K4" i="1" s="1"/>
  <c r="I4" i="1"/>
</calcChain>
</file>

<file path=xl/sharedStrings.xml><?xml version="1.0" encoding="utf-8"?>
<sst xmlns="http://schemas.openxmlformats.org/spreadsheetml/2006/main" count="24" uniqueCount="24">
  <si>
    <t>N NaOH</t>
  </si>
  <si>
    <t>BM asam laktat</t>
  </si>
  <si>
    <t xml:space="preserve">V sampel </t>
  </si>
  <si>
    <t>ml</t>
  </si>
  <si>
    <t>No</t>
  </si>
  <si>
    <t>Variabel Kode</t>
  </si>
  <si>
    <t>Variabel Sebenarnya</t>
  </si>
  <si>
    <t>Respon</t>
  </si>
  <si>
    <t>K1</t>
  </si>
  <si>
    <t>K2</t>
  </si>
  <si>
    <t>Konsentrasi sukrosa (%)</t>
  </si>
  <si>
    <t>Waktu Fermentasi (Jam)</t>
  </si>
  <si>
    <t>Total Asam (%)</t>
  </si>
  <si>
    <t>Karakterisasi</t>
  </si>
  <si>
    <t>Nilai</t>
  </si>
  <si>
    <t>Total Asam</t>
  </si>
  <si>
    <t>pH</t>
  </si>
  <si>
    <t>Total Padatan Terlarut</t>
  </si>
  <si>
    <t>10,5°Brix</t>
  </si>
  <si>
    <t>Viskositas</t>
  </si>
  <si>
    <t>420,0 mPa·s</t>
  </si>
  <si>
    <t>Warna</t>
  </si>
  <si>
    <t>L= 15,11, a= 1,98, b=-2,34</t>
  </si>
  <si>
    <t>Karakterisasi Optimal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</si>
</sst>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9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1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24"/>
  <sheetViews>
    <sheetView workbookViewId="0">
      <selection activeCell="O12" sqref="O12"/>
    </sheetView>
  </sheetViews>
  <sheetFormatPr defaultRowHeight="15" x14ac:dyDescent="0.25"/>
  <sheetData>
    <row r="4" spans="3:13" x14ac:dyDescent="0.25">
      <c r="C4">
        <v>9.5</v>
      </c>
      <c r="D4">
        <v>7</v>
      </c>
      <c r="I4">
        <f>34.3-30.8</f>
        <v>3.4999999999999964</v>
      </c>
      <c r="K4" s="1">
        <f>L4*C24</f>
        <v>0.31499999999999972</v>
      </c>
      <c r="L4">
        <f>M4/C22</f>
        <v>3.149999999999997E-3</v>
      </c>
      <c r="M4">
        <f>I4*D19*D20</f>
        <v>31.499999999999968</v>
      </c>
    </row>
    <row r="5" spans="3:13" x14ac:dyDescent="0.25">
      <c r="C5">
        <v>12</v>
      </c>
      <c r="D5">
        <v>9</v>
      </c>
      <c r="I5">
        <f>46.1-42.1</f>
        <v>4</v>
      </c>
      <c r="K5" s="1">
        <f>L5*C24</f>
        <v>0.36</v>
      </c>
      <c r="L5">
        <f>M5/C22</f>
        <v>3.5999999999999999E-3</v>
      </c>
      <c r="M5">
        <f>I5*D19*D20</f>
        <v>36</v>
      </c>
    </row>
    <row r="6" spans="3:13" x14ac:dyDescent="0.25">
      <c r="C6">
        <v>12</v>
      </c>
      <c r="D6">
        <v>5</v>
      </c>
      <c r="I6">
        <f>49-45.4</f>
        <v>3.6000000000000014</v>
      </c>
      <c r="K6" s="1">
        <f>L6*C24</f>
        <v>0.32400000000000012</v>
      </c>
      <c r="L6">
        <f>M6/C22</f>
        <v>3.2400000000000011E-3</v>
      </c>
      <c r="M6">
        <f>I6*D19*D20</f>
        <v>32.400000000000013</v>
      </c>
    </row>
    <row r="7" spans="3:13" x14ac:dyDescent="0.25">
      <c r="C7">
        <v>18</v>
      </c>
      <c r="D7">
        <v>4.2</v>
      </c>
      <c r="I7">
        <f>26.2-21.8</f>
        <v>4.3999999999999986</v>
      </c>
      <c r="K7" s="1">
        <f>L7*C24</f>
        <v>0.39599999999999991</v>
      </c>
      <c r="L7">
        <f>M7/C22</f>
        <v>3.9599999999999991E-3</v>
      </c>
      <c r="M7">
        <f>I7*D19*D20</f>
        <v>39.599999999999987</v>
      </c>
    </row>
    <row r="8" spans="3:13" x14ac:dyDescent="0.25">
      <c r="C8">
        <v>18</v>
      </c>
      <c r="D8">
        <v>7</v>
      </c>
      <c r="I8">
        <f>41.2-33.9</f>
        <v>7.3000000000000043</v>
      </c>
      <c r="K8" s="1">
        <f>L8*C24</f>
        <v>0.65700000000000047</v>
      </c>
      <c r="L8">
        <f>M8/C22</f>
        <v>6.5700000000000047E-3</v>
      </c>
      <c r="M8">
        <f>I8*D19*D20</f>
        <v>65.700000000000045</v>
      </c>
    </row>
    <row r="9" spans="3:13" x14ac:dyDescent="0.25">
      <c r="C9">
        <v>18</v>
      </c>
      <c r="D9">
        <v>7</v>
      </c>
      <c r="I9">
        <f>27.2-21.7</f>
        <v>5.5</v>
      </c>
      <c r="K9" s="1">
        <f>L9*C24</f>
        <v>0.49500000000000005</v>
      </c>
      <c r="L9">
        <f>M9/C22</f>
        <v>4.9500000000000004E-3</v>
      </c>
      <c r="M9">
        <f>I9*D19*D20</f>
        <v>49.500000000000007</v>
      </c>
    </row>
    <row r="10" spans="3:13" x14ac:dyDescent="0.25">
      <c r="C10">
        <v>18</v>
      </c>
      <c r="D10">
        <v>7</v>
      </c>
      <c r="I10">
        <f>42.5-37</f>
        <v>5.5</v>
      </c>
      <c r="K10" s="1">
        <f>L10*C24</f>
        <v>0.49500000000000005</v>
      </c>
      <c r="L10">
        <f>M10/C22</f>
        <v>4.9500000000000004E-3</v>
      </c>
      <c r="M10">
        <f>I10*D19*D20</f>
        <v>49.500000000000007</v>
      </c>
    </row>
    <row r="11" spans="3:13" x14ac:dyDescent="0.25">
      <c r="C11">
        <v>18</v>
      </c>
      <c r="D11">
        <v>7</v>
      </c>
      <c r="I11">
        <f>32.8-26</f>
        <v>6.7999999999999972</v>
      </c>
      <c r="K11" s="1">
        <f>L11*C24</f>
        <v>0.61199999999999977</v>
      </c>
      <c r="L11">
        <f>M11/C22</f>
        <v>6.1199999999999978E-3</v>
      </c>
      <c r="M11">
        <f>I11*D19*D20</f>
        <v>61.199999999999974</v>
      </c>
    </row>
    <row r="12" spans="3:13" x14ac:dyDescent="0.25">
      <c r="C12">
        <v>18</v>
      </c>
      <c r="D12">
        <v>7</v>
      </c>
      <c r="I12">
        <f>47.3-41.4</f>
        <v>5.8999999999999986</v>
      </c>
      <c r="K12" s="1">
        <f>L12*C24</f>
        <v>0.53099999999999992</v>
      </c>
      <c r="L12">
        <f>M12/C22</f>
        <v>5.3099999999999987E-3</v>
      </c>
      <c r="M12">
        <f>I12*D19*D20</f>
        <v>53.099999999999987</v>
      </c>
    </row>
    <row r="13" spans="3:13" x14ac:dyDescent="0.25">
      <c r="C13">
        <v>18</v>
      </c>
      <c r="D13">
        <v>9.8000000000000007</v>
      </c>
      <c r="I13">
        <f>48.8-41.5</f>
        <v>7.2999999999999972</v>
      </c>
      <c r="K13" s="1">
        <f>L13*C24</f>
        <v>0.65699999999999981</v>
      </c>
      <c r="L13">
        <f>M13/C22</f>
        <v>6.5699999999999977E-3</v>
      </c>
      <c r="M13">
        <f>I13*D20*D19</f>
        <v>65.699999999999974</v>
      </c>
    </row>
    <row r="14" spans="3:13" x14ac:dyDescent="0.25">
      <c r="C14">
        <v>24</v>
      </c>
      <c r="D14">
        <v>9</v>
      </c>
      <c r="I14">
        <f>40.7-35.5</f>
        <v>5.2000000000000028</v>
      </c>
      <c r="K14" s="1">
        <f>L14*C24</f>
        <v>0.46800000000000036</v>
      </c>
      <c r="L14">
        <f>M14/C22</f>
        <v>4.6800000000000036E-3</v>
      </c>
      <c r="M14">
        <f>I14*D19*D20</f>
        <v>46.800000000000033</v>
      </c>
    </row>
    <row r="15" spans="3:13" x14ac:dyDescent="0.25">
      <c r="C15">
        <v>24</v>
      </c>
      <c r="D15">
        <v>5</v>
      </c>
      <c r="I15">
        <f>48.8-43.8</f>
        <v>5</v>
      </c>
      <c r="K15">
        <f>L15*C24</f>
        <v>0.44999999999999996</v>
      </c>
      <c r="L15">
        <f>M15/C22</f>
        <v>4.4999999999999997E-3</v>
      </c>
      <c r="M15">
        <f>I15*D19*D20</f>
        <v>45</v>
      </c>
    </row>
    <row r="16" spans="3:13" x14ac:dyDescent="0.25">
      <c r="C16">
        <v>26.45</v>
      </c>
      <c r="D16">
        <v>7</v>
      </c>
      <c r="I16">
        <f>43.8-37.5</f>
        <v>6.2999999999999972</v>
      </c>
      <c r="K16">
        <f>L16*C24</f>
        <v>0.56699999999999984</v>
      </c>
      <c r="L16">
        <f>M16/C22</f>
        <v>5.669999999999998E-3</v>
      </c>
      <c r="M16">
        <f>I16*D19*D20</f>
        <v>56.699999999999982</v>
      </c>
    </row>
    <row r="19" spans="3:5" x14ac:dyDescent="0.25">
      <c r="C19" t="s">
        <v>0</v>
      </c>
      <c r="D19">
        <v>0.1</v>
      </c>
    </row>
    <row r="20" spans="3:5" x14ac:dyDescent="0.25">
      <c r="C20" t="s">
        <v>1</v>
      </c>
      <c r="D20">
        <v>90</v>
      </c>
    </row>
    <row r="21" spans="3:5" x14ac:dyDescent="0.25">
      <c r="C21" t="s">
        <v>2</v>
      </c>
      <c r="D21">
        <v>10</v>
      </c>
      <c r="E21" t="s">
        <v>3</v>
      </c>
    </row>
    <row r="22" spans="3:5" x14ac:dyDescent="0.25">
      <c r="C22">
        <v>10000</v>
      </c>
    </row>
    <row r="23" spans="3:5" x14ac:dyDescent="0.25">
      <c r="C23" s="2"/>
    </row>
    <row r="24" spans="3:5" x14ac:dyDescent="0.25">
      <c r="C24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7"/>
  <sheetViews>
    <sheetView tabSelected="1" workbookViewId="0">
      <selection activeCell="J19" sqref="J19"/>
    </sheetView>
  </sheetViews>
  <sheetFormatPr defaultRowHeight="15" x14ac:dyDescent="0.25"/>
  <cols>
    <col min="12" max="12" width="14.140625" customWidth="1"/>
  </cols>
  <sheetData>
    <row r="2" spans="3:13" ht="15.75" thickBot="1" x14ac:dyDescent="0.3">
      <c r="L2" s="20" t="s">
        <v>23</v>
      </c>
      <c r="M2" s="20"/>
    </row>
    <row r="3" spans="3:13" ht="15.75" thickBot="1" x14ac:dyDescent="0.3">
      <c r="C3" s="10" t="s">
        <v>4</v>
      </c>
      <c r="D3" s="12" t="s">
        <v>5</v>
      </c>
      <c r="E3" s="12"/>
      <c r="F3" s="12" t="s">
        <v>6</v>
      </c>
      <c r="G3" s="12"/>
      <c r="H3" s="4" t="s">
        <v>7</v>
      </c>
      <c r="L3" s="13" t="s">
        <v>13</v>
      </c>
      <c r="M3" s="14" t="s">
        <v>14</v>
      </c>
    </row>
    <row r="4" spans="3:13" ht="39" thickBot="1" x14ac:dyDescent="0.3">
      <c r="C4" s="11"/>
      <c r="D4" s="5" t="s">
        <v>8</v>
      </c>
      <c r="E4" s="5" t="s">
        <v>9</v>
      </c>
      <c r="F4" s="6" t="s">
        <v>10</v>
      </c>
      <c r="G4" s="6" t="s">
        <v>11</v>
      </c>
      <c r="H4" s="5" t="s">
        <v>12</v>
      </c>
      <c r="L4" s="15" t="s">
        <v>15</v>
      </c>
      <c r="M4" s="16">
        <v>5.1700000000000001E-3</v>
      </c>
    </row>
    <row r="5" spans="3:13" x14ac:dyDescent="0.25">
      <c r="C5" s="3">
        <v>1</v>
      </c>
      <c r="D5" s="7">
        <v>1</v>
      </c>
      <c r="E5" s="7">
        <v>1</v>
      </c>
      <c r="F5" s="8">
        <v>9</v>
      </c>
      <c r="G5" s="8">
        <v>24</v>
      </c>
      <c r="H5" s="8">
        <v>0.46800000000000003</v>
      </c>
      <c r="L5" s="15" t="s">
        <v>16</v>
      </c>
      <c r="M5" s="17">
        <v>5.72</v>
      </c>
    </row>
    <row r="6" spans="3:13" ht="38.25" x14ac:dyDescent="0.25">
      <c r="C6" s="3">
        <v>2</v>
      </c>
      <c r="D6" s="7">
        <v>-1.4139999999999999</v>
      </c>
      <c r="E6" s="7">
        <v>0</v>
      </c>
      <c r="F6" s="8">
        <v>4.17157</v>
      </c>
      <c r="G6" s="8">
        <v>18</v>
      </c>
      <c r="H6" s="8">
        <v>0.39600000000000002</v>
      </c>
      <c r="L6" s="15" t="s">
        <v>17</v>
      </c>
      <c r="M6" s="17" t="s">
        <v>18</v>
      </c>
    </row>
    <row r="7" spans="3:13" ht="25.5" x14ac:dyDescent="0.25">
      <c r="C7" s="3">
        <v>3</v>
      </c>
      <c r="D7" s="7">
        <v>0</v>
      </c>
      <c r="E7" s="7">
        <v>0</v>
      </c>
      <c r="F7" s="8">
        <v>7</v>
      </c>
      <c r="G7" s="8">
        <v>18</v>
      </c>
      <c r="H7" s="8">
        <v>0.53100000000000003</v>
      </c>
      <c r="L7" s="15" t="s">
        <v>19</v>
      </c>
      <c r="M7" s="17" t="s">
        <v>20</v>
      </c>
    </row>
    <row r="8" spans="3:13" ht="39" thickBot="1" x14ac:dyDescent="0.3">
      <c r="C8" s="3">
        <v>4</v>
      </c>
      <c r="D8" s="7">
        <v>0</v>
      </c>
      <c r="E8" s="7">
        <v>0</v>
      </c>
      <c r="F8" s="8">
        <v>7</v>
      </c>
      <c r="G8" s="8">
        <v>18</v>
      </c>
      <c r="H8" s="8">
        <v>0.61199999999999999</v>
      </c>
      <c r="L8" s="18" t="s">
        <v>21</v>
      </c>
      <c r="M8" s="19" t="s">
        <v>22</v>
      </c>
    </row>
    <row r="9" spans="3:13" x14ac:dyDescent="0.25">
      <c r="C9" s="3">
        <v>5</v>
      </c>
      <c r="D9" s="7">
        <v>-1</v>
      </c>
      <c r="E9" s="7">
        <v>1</v>
      </c>
      <c r="F9" s="8">
        <v>5</v>
      </c>
      <c r="G9" s="8">
        <v>24</v>
      </c>
      <c r="H9" s="8">
        <v>0.45</v>
      </c>
    </row>
    <row r="10" spans="3:13" x14ac:dyDescent="0.25">
      <c r="C10" s="3">
        <v>6</v>
      </c>
      <c r="D10" s="7">
        <v>0</v>
      </c>
      <c r="E10" s="7">
        <v>-1.4139999999999999</v>
      </c>
      <c r="F10" s="8">
        <v>7</v>
      </c>
      <c r="G10" s="8">
        <v>9.5147200000000005</v>
      </c>
      <c r="H10" s="8">
        <v>0.315</v>
      </c>
    </row>
    <row r="11" spans="3:13" x14ac:dyDescent="0.25">
      <c r="C11" s="3">
        <v>7</v>
      </c>
      <c r="D11" s="7">
        <v>0</v>
      </c>
      <c r="E11" s="7">
        <v>0</v>
      </c>
      <c r="F11" s="8">
        <v>7</v>
      </c>
      <c r="G11" s="8">
        <v>18</v>
      </c>
      <c r="H11" s="8">
        <v>0.495</v>
      </c>
    </row>
    <row r="12" spans="3:13" x14ac:dyDescent="0.25">
      <c r="C12" s="3">
        <v>8</v>
      </c>
      <c r="D12" s="7">
        <v>0</v>
      </c>
      <c r="E12" s="7">
        <v>0</v>
      </c>
      <c r="F12" s="8">
        <v>7</v>
      </c>
      <c r="G12" s="8">
        <v>18</v>
      </c>
      <c r="H12" s="8">
        <v>0.495</v>
      </c>
    </row>
    <row r="13" spans="3:13" x14ac:dyDescent="0.25">
      <c r="C13" s="3">
        <v>9</v>
      </c>
      <c r="D13" s="7">
        <v>1</v>
      </c>
      <c r="E13" s="7">
        <v>-1</v>
      </c>
      <c r="F13" s="8">
        <v>9</v>
      </c>
      <c r="G13" s="8">
        <v>12</v>
      </c>
      <c r="H13" s="8">
        <v>0.36</v>
      </c>
    </row>
    <row r="14" spans="3:13" x14ac:dyDescent="0.25">
      <c r="C14" s="3">
        <v>10</v>
      </c>
      <c r="D14" s="7">
        <v>0</v>
      </c>
      <c r="E14" s="7">
        <v>0</v>
      </c>
      <c r="F14" s="8">
        <v>7</v>
      </c>
      <c r="G14" s="8">
        <v>18</v>
      </c>
      <c r="H14" s="8">
        <v>0.65700000000000003</v>
      </c>
    </row>
    <row r="15" spans="3:13" x14ac:dyDescent="0.25">
      <c r="C15" s="3">
        <v>11</v>
      </c>
      <c r="D15" s="7">
        <v>0</v>
      </c>
      <c r="E15" s="7">
        <v>1.4139999999999999</v>
      </c>
      <c r="F15" s="8">
        <v>7</v>
      </c>
      <c r="G15" s="8">
        <v>26.485299999999999</v>
      </c>
      <c r="H15" s="8">
        <v>0.56699999999999995</v>
      </c>
    </row>
    <row r="16" spans="3:13" x14ac:dyDescent="0.25">
      <c r="C16" s="3">
        <v>12</v>
      </c>
      <c r="D16" s="7">
        <v>-1</v>
      </c>
      <c r="E16" s="7">
        <v>-1</v>
      </c>
      <c r="F16" s="8">
        <v>5</v>
      </c>
      <c r="G16" s="8">
        <v>12</v>
      </c>
      <c r="H16" s="8">
        <v>0.32400000000000001</v>
      </c>
    </row>
    <row r="17" spans="3:8" ht="15.75" thickBot="1" x14ac:dyDescent="0.3">
      <c r="C17" s="5">
        <v>13</v>
      </c>
      <c r="D17" s="9">
        <v>1.4139999999999999</v>
      </c>
      <c r="E17" s="9">
        <v>0</v>
      </c>
      <c r="F17" s="6">
        <v>9.8284300000000009</v>
      </c>
      <c r="G17" s="6">
        <v>18</v>
      </c>
      <c r="H17" s="6">
        <v>0.65700000000000003</v>
      </c>
    </row>
  </sheetData>
  <mergeCells count="4">
    <mergeCell ref="C3:C4"/>
    <mergeCell ref="D3:E3"/>
    <mergeCell ref="F3:G3"/>
    <mergeCell ref="L2:M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Asam</vt:lpstr>
      <vt:lpstr>Hasil Respon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2026-08-10T12:42:24Z</dcterms:created>
  <dcterms:modified xsi:type="dcterms:W3CDTF">2026-08-10T13:01:22Z</dcterms:modified>
</cp:coreProperties>
</file>